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petroldd-my.sharepoint.com/personal/marta_gabre_petrol_hr/Documents/Desktop/JAVNA NABAVA/JAVNA NABAVA 2025/04/22.04. SREDIŠNJI DRŽAVNI URED/"/>
    </mc:Choice>
  </mc:AlternateContent>
  <xr:revisionPtr revIDLastSave="25" documentId="13_ncr:1_{C2209EA4-87A3-4E75-BECA-7F1F950CE82F}" xr6:coauthVersionLast="47" xr6:coauthVersionMax="47" xr10:uidLastSave="{6343460C-7D6E-42EC-92F7-050B13249638}"/>
  <bookViews>
    <workbookView xWindow="-28920" yWindow="-120" windowWidth="29040" windowHeight="15720" xr2:uid="{00000000-000D-0000-FFFF-FFFF00000000}"/>
  </bookViews>
  <sheets>
    <sheet name="Troškovnik - grupa 4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  <c r="H16" i="1"/>
  <c r="F17" i="1"/>
  <c r="F16" i="1"/>
  <c r="I17" i="1" l="1"/>
  <c r="I16" i="1"/>
  <c r="I19" i="1" l="1"/>
  <c r="I20" i="1" s="1"/>
  <c r="I21" i="1" s="1"/>
</calcChain>
</file>

<file path=xl/sharedStrings.xml><?xml version="1.0" encoding="utf-8"?>
<sst xmlns="http://schemas.openxmlformats.org/spreadsheetml/2006/main" count="36" uniqueCount="35">
  <si>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</si>
  <si>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</si>
  <si>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</si>
  <si>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</si>
  <si>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</si>
  <si>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</si>
  <si>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</si>
  <si>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</si>
  <si>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</si>
  <si>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</si>
  <si>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</si>
  <si>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</si>
  <si>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</si>
  <si>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I = D * H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</si>
  <si>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</si>
  <si>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</si>
  <si>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</si>
  <si>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</si>
  <si>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</si>
  <si>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</si>
  <si>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</si>
  <si>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 xml:space="preserve">Dizelsko gorivo Eurodizel </t>
  </si>
  <si>
    <r>
      <t xml:space="preserve">Okvirna količina za razdoblje od </t>
    </r>
    <r>
      <rPr>
        <b/>
        <sz val="11"/>
        <rFont val="Arial"/>
        <family val="2"/>
        <charset val="238"/>
      </rPr>
      <t>12 mjeseci</t>
    </r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</si>
  <si>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</si>
  <si>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</si>
  <si>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</si>
  <si>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</si>
  <si>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</si>
  <si>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TROŠKOVNIK za grupu 4.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</si>
  <si>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</si>
  <si>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</si>
  <si>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</si>
  <si>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</si>
  <si>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 xml:space="preserve"> </t>
  </si>
  <si>
    <t>PETROL d.o.o. Zagreb, Savska Opatovina 36, OIB: 75550985023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</si>
</sst>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 vertical="center"/>
    </xf>
    <xf numFmtId="4" fontId="1" fillId="0" borderId="20" xfId="0" applyNumberFormat="1" applyFont="1" applyBorder="1" applyAlignment="1">
      <alignment horizontal="right" vertical="center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right" vertical="center"/>
    </xf>
    <xf numFmtId="3" fontId="5" fillId="2" borderId="4" xfId="0" applyNumberFormat="1" applyFont="1" applyFill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activeCell="G26" sqref="G26:G29"/>
    </sheetView>
  </sheetViews>
  <sheetFormatPr defaultColWidth="9.140625" defaultRowHeight="14.25" x14ac:dyDescent="0.2"/>
  <cols>
    <col min="1" max="1" width="5.85546875" style="1" customWidth="1"/>
    <col min="2" max="2" width="22.85546875" style="1" customWidth="1"/>
    <col min="3" max="3" width="6.42578125" style="1" bestFit="1" customWidth="1"/>
    <col min="4" max="4" width="15.28515625" style="1" customWidth="1"/>
    <col min="5" max="5" width="13.42578125" style="1" customWidth="1"/>
    <col min="6" max="6" width="18.5703125" style="1" customWidth="1"/>
    <col min="7" max="7" width="24.85546875" style="1" customWidth="1"/>
    <col min="8" max="8" width="20.140625" style="1" customWidth="1"/>
    <col min="9" max="9" width="23.140625" style="1" customWidth="1"/>
    <col min="10" max="16384" width="9.140625" style="1"/>
  </cols>
  <sheetData>
    <row r="1" spans="1:9" ht="15" x14ac:dyDescent="0.25">
      <c r="A1" s="46" t="s">
        <v>16</v>
      </c>
      <c r="B1" s="46"/>
      <c r="C1" s="46"/>
      <c r="D1" s="46"/>
      <c r="E1" s="46"/>
      <c r="F1" s="46"/>
      <c r="G1" s="46"/>
      <c r="H1" s="46"/>
      <c r="I1" s="46"/>
    </row>
    <row r="2" spans="1:9" ht="15" x14ac:dyDescent="0.25">
      <c r="A2" s="46" t="s">
        <v>17</v>
      </c>
      <c r="B2" s="46"/>
      <c r="C2" s="46"/>
      <c r="D2" s="46"/>
      <c r="E2" s="46"/>
      <c r="F2" s="46"/>
      <c r="G2" s="46"/>
      <c r="H2" s="46"/>
      <c r="I2" s="46"/>
    </row>
    <row r="3" spans="1:9" ht="15" customHeight="1" x14ac:dyDescent="0.2">
      <c r="A3" s="47" t="s">
        <v>15</v>
      </c>
      <c r="B3" s="47"/>
    </row>
    <row r="4" spans="1:9" ht="15" customHeight="1" x14ac:dyDescent="0.2">
      <c r="A4" s="47" t="s">
        <v>29</v>
      </c>
      <c r="B4" s="47"/>
      <c r="I4" s="2"/>
    </row>
    <row r="5" spans="1:9" ht="15" customHeight="1" x14ac:dyDescent="0.2">
      <c r="A5" s="2"/>
      <c r="B5" s="2"/>
      <c r="I5" s="2"/>
    </row>
    <row r="6" spans="1:9" ht="15" customHeight="1" x14ac:dyDescent="0.2">
      <c r="A6" s="30" t="s">
        <v>30</v>
      </c>
      <c r="B6" s="30"/>
      <c r="I6" s="2"/>
    </row>
    <row r="7" spans="1:9" ht="15" customHeight="1" x14ac:dyDescent="0.2">
      <c r="A7" s="31" t="s">
        <v>31</v>
      </c>
      <c r="I7" s="2"/>
    </row>
    <row r="8" spans="1:9" ht="15" customHeight="1" x14ac:dyDescent="0.2">
      <c r="A8" s="32" t="s">
        <v>32</v>
      </c>
      <c r="B8" s="30"/>
      <c r="I8" s="2"/>
    </row>
    <row r="9" spans="1:9" ht="15" customHeight="1" x14ac:dyDescent="0.2">
      <c r="A9" s="1" t="s">
        <v>33</v>
      </c>
      <c r="C9" s="2"/>
    </row>
    <row r="10" spans="1:9" x14ac:dyDescent="0.2">
      <c r="I10" s="2"/>
    </row>
    <row r="11" spans="1:9" ht="15" x14ac:dyDescent="0.25">
      <c r="A11" s="48" t="s">
        <v>18</v>
      </c>
      <c r="B11" s="48"/>
      <c r="C11" s="49" t="s">
        <v>34</v>
      </c>
      <c r="D11" s="49"/>
      <c r="E11" s="49"/>
      <c r="F11" s="49"/>
      <c r="G11" s="49"/>
      <c r="H11" s="49"/>
      <c r="I11" s="50"/>
    </row>
    <row r="12" spans="1:9" ht="15" thickBot="1" x14ac:dyDescent="0.25"/>
    <row r="13" spans="1:9" ht="25.5" customHeight="1" thickBot="1" x14ac:dyDescent="0.25">
      <c r="A13" s="43" t="s">
        <v>28</v>
      </c>
      <c r="B13" s="44"/>
      <c r="C13" s="44"/>
      <c r="D13" s="44"/>
      <c r="E13" s="44"/>
      <c r="F13" s="44"/>
      <c r="G13" s="44"/>
      <c r="H13" s="44"/>
      <c r="I13" s="45"/>
    </row>
    <row r="14" spans="1:9" ht="60.75" thickBot="1" x14ac:dyDescent="0.25">
      <c r="A14" s="10" t="s">
        <v>0</v>
      </c>
      <c r="B14" s="11" t="s">
        <v>19</v>
      </c>
      <c r="C14" s="12" t="s">
        <v>3</v>
      </c>
      <c r="D14" s="13" t="s">
        <v>22</v>
      </c>
      <c r="E14" s="24" t="s">
        <v>23</v>
      </c>
      <c r="F14" s="24" t="s">
        <v>24</v>
      </c>
      <c r="G14" s="24" t="s">
        <v>25</v>
      </c>
      <c r="H14" s="24" t="s">
        <v>26</v>
      </c>
      <c r="I14" s="25" t="s">
        <v>27</v>
      </c>
    </row>
    <row r="15" spans="1:9" ht="15.75" thickTop="1" thickBot="1" x14ac:dyDescent="0.25">
      <c r="A15" s="18" t="s">
        <v>4</v>
      </c>
      <c r="B15" s="19" t="s">
        <v>5</v>
      </c>
      <c r="C15" s="19" t="s">
        <v>6</v>
      </c>
      <c r="D15" s="19" t="s">
        <v>7</v>
      </c>
      <c r="E15" s="19" t="s">
        <v>8</v>
      </c>
      <c r="F15" s="19" t="s">
        <v>9</v>
      </c>
      <c r="G15" s="20" t="s">
        <v>10</v>
      </c>
      <c r="H15" s="19" t="s">
        <v>11</v>
      </c>
      <c r="I15" s="21" t="s">
        <v>13</v>
      </c>
    </row>
    <row r="16" spans="1:9" ht="29.25" thickTop="1" x14ac:dyDescent="0.2">
      <c r="A16" s="14">
        <v>1</v>
      </c>
      <c r="B16" s="15" t="s">
        <v>20</v>
      </c>
      <c r="C16" s="16" t="s">
        <v>2</v>
      </c>
      <c r="D16" s="33">
        <v>135000</v>
      </c>
      <c r="E16" s="26">
        <v>5.1799999999999999E-2</v>
      </c>
      <c r="F16" s="26">
        <f>0.4756+E16</f>
        <v>0.52739999999999998</v>
      </c>
      <c r="G16" s="34">
        <v>0.51231000000000004</v>
      </c>
      <c r="H16" s="28">
        <f>ROUND(F16+G16,4)</f>
        <v>1.0397000000000001</v>
      </c>
      <c r="I16" s="17">
        <f>ROUND(D16*H16,2)</f>
        <v>140359.5</v>
      </c>
    </row>
    <row r="17" spans="1:9" ht="29.25" thickBot="1" x14ac:dyDescent="0.25">
      <c r="A17" s="6">
        <v>2</v>
      </c>
      <c r="B17" s="7" t="s">
        <v>21</v>
      </c>
      <c r="C17" s="8" t="s">
        <v>2</v>
      </c>
      <c r="D17" s="36">
        <v>2200000</v>
      </c>
      <c r="E17" s="27">
        <v>4.6300000000000001E-2</v>
      </c>
      <c r="F17" s="27">
        <f>0.5382+E17</f>
        <v>0.58450000000000002</v>
      </c>
      <c r="G17" s="35">
        <v>0.40612999999999999</v>
      </c>
      <c r="H17" s="29">
        <f>ROUND(F17+G17,4)</f>
        <v>0.99060000000000004</v>
      </c>
      <c r="I17" s="9">
        <f>ROUND(D17*H17,2)</f>
        <v>2179320</v>
      </c>
    </row>
    <row r="18" spans="1:9" ht="15" thickBot="1" x14ac:dyDescent="0.25">
      <c r="A18" s="3"/>
      <c r="B18" s="3"/>
      <c r="C18" s="4"/>
      <c r="D18" s="4"/>
      <c r="E18" s="5"/>
      <c r="F18" s="5"/>
    </row>
    <row r="19" spans="1:9" ht="15" x14ac:dyDescent="0.2">
      <c r="G19" s="37" t="s">
        <v>12</v>
      </c>
      <c r="H19" s="38"/>
      <c r="I19" s="22">
        <f>ROUND(I16+I17,2)</f>
        <v>2319679.5</v>
      </c>
    </row>
    <row r="20" spans="1:9" ht="15" x14ac:dyDescent="0.2">
      <c r="G20" s="41" t="s">
        <v>1</v>
      </c>
      <c r="H20" s="42"/>
      <c r="I20" s="17">
        <f>ROUND(I19*0.25,2)</f>
        <v>579919.88</v>
      </c>
    </row>
    <row r="21" spans="1:9" ht="15.75" thickBot="1" x14ac:dyDescent="0.25">
      <c r="G21" s="39" t="s">
        <v>14</v>
      </c>
      <c r="H21" s="40"/>
      <c r="I21" s="23">
        <f>ROUND(I19+I20,2)</f>
        <v>2899599.38</v>
      </c>
    </row>
    <row r="23" spans="1:9" customFormat="1" ht="15" x14ac:dyDescent="0.25"/>
    <row r="24" spans="1:9" customFormat="1" ht="15" x14ac:dyDescent="0.25"/>
    <row r="25" spans="1:9" customFormat="1" ht="15" x14ac:dyDescent="0.25"/>
    <row r="26" spans="1:9" customFormat="1" ht="15" x14ac:dyDescent="0.25"/>
  </sheetData>
  <mergeCells count="10">
    <mergeCell ref="G19:H19"/>
    <mergeCell ref="G21:H21"/>
    <mergeCell ref="G20:H20"/>
    <mergeCell ref="A13:I13"/>
    <mergeCell ref="A1:I1"/>
    <mergeCell ref="A2:I2"/>
    <mergeCell ref="A3:B3"/>
    <mergeCell ref="A4:B4"/>
    <mergeCell ref="A11:B11"/>
    <mergeCell ref="C11:I11"/>
  </mergeCells>
  <dataValidations count="2">
    <dataValidation type="custom" allowBlank="1" showInputMessage="1" showErrorMessage="1" sqref="H16:H17 E16:F17" xr:uid="{54530702-00F6-44EC-947E-8392991AB9B0}">
      <formula1>E16=ROUND(E16,4)</formula1>
    </dataValidation>
    <dataValidation type="custom" allowBlank="1" showInputMessage="1" showErrorMessage="1" sqref="G16:G17" xr:uid="{0AF3C855-4659-4021-AB57-D36D67E8945B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6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Andrea Glažar</cp:lastModifiedBy>
  <cp:lastPrinted>2021-10-15T11:15:23Z</cp:lastPrinted>
  <dcterms:created xsi:type="dcterms:W3CDTF">2016-08-19T06:49:39Z</dcterms:created>
  <dcterms:modified xsi:type="dcterms:W3CDTF">2025-04-18T08:30:41Z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4646fa-3667-43d1-9bf1-9795d1358b50_Enabled">
    <vt:lpwstr>true</vt:lpwstr>
  </property>
  <property fmtid="{D5CDD505-2E9C-101B-9397-08002B2CF9AE}" pid="3" name="MSIP_Label_c84646fa-3667-43d1-9bf1-9795d1358b50_SetDate">
    <vt:lpwstr>2025-04-18T08:18:03Z</vt:lpwstr>
  </property>
  <property fmtid="{D5CDD505-2E9C-101B-9397-08002B2CF9AE}" pid="4" name="MSIP_Label_c84646fa-3667-43d1-9bf1-9795d1358b50_Method">
    <vt:lpwstr>Privileged</vt:lpwstr>
  </property>
  <property fmtid="{D5CDD505-2E9C-101B-9397-08002B2CF9AE}" pid="5" name="MSIP_Label_c84646fa-3667-43d1-9bf1-9795d1358b50_Name">
    <vt:lpwstr>Unclassified</vt:lpwstr>
  </property>
  <property fmtid="{D5CDD505-2E9C-101B-9397-08002B2CF9AE}" pid="6" name="MSIP_Label_c84646fa-3667-43d1-9bf1-9795d1358b50_SiteId">
    <vt:lpwstr>acc1eaf4-3a1a-4c35-8f39-c6900f25a82a</vt:lpwstr>
  </property>
  <property fmtid="{D5CDD505-2E9C-101B-9397-08002B2CF9AE}" pid="7" name="MSIP_Label_c84646fa-3667-43d1-9bf1-9795d1358b50_ActionId">
    <vt:lpwstr>80d46fbd-ffd3-41d6-85a3-7e20cc6220d4</vt:lpwstr>
  </property>
  <property fmtid="{D5CDD505-2E9C-101B-9397-08002B2CF9AE}" pid="8" name="MSIP_Label_c84646fa-3667-43d1-9bf1-9795d1358b50_ContentBits">
    <vt:lpwstr>0</vt:lpwstr>
  </property>
  <property fmtid="{D5CDD505-2E9C-101B-9397-08002B2CF9AE}" pid="9" name="MSIP_Label_c84646fa-3667-43d1-9bf1-9795d1358b50_Tag">
    <vt:lpwstr>10, 0, 1, 1</vt:lpwstr>
  </property>
</Properties>
</file>